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10080"/>
  </bookViews>
  <sheets>
    <sheet name="EA" sheetId="1" r:id="rId1"/>
  </sheets>
  <definedNames>
    <definedName name="_xlnm._FilterDatabase" localSheetId="0" hidden="1">EA!$B$4:$D$63</definedName>
  </definedNames>
  <calcPr calcId="124519"/>
  <fileRecoveryPr autoRecover="0"/>
</workbook>
</file>

<file path=xl/calcChain.xml><?xml version="1.0" encoding="utf-8"?>
<calcChain xmlns="http://schemas.openxmlformats.org/spreadsheetml/2006/main">
  <c r="D58" i="1"/>
  <c r="C58"/>
  <c r="D51"/>
  <c r="C51"/>
  <c r="D45"/>
  <c r="C45"/>
  <c r="D41"/>
  <c r="C41"/>
  <c r="D31"/>
  <c r="C31"/>
  <c r="D27"/>
  <c r="C27"/>
  <c r="D17"/>
  <c r="C17"/>
  <c r="D14"/>
  <c r="C14"/>
  <c r="D5"/>
  <c r="C5"/>
  <c r="D61" l="1"/>
  <c r="C61"/>
  <c r="D24"/>
  <c r="C24"/>
  <c r="D63" l="1"/>
  <c r="C63"/>
</calcChain>
</file>

<file path=xl/sharedStrings.xml><?xml version="1.0" encoding="utf-8"?>
<sst xmlns="http://schemas.openxmlformats.org/spreadsheetml/2006/main" count="78" uniqueCount="61">
  <si>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</si>
  <si>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</si>
  <si>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</si>
  <si>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</si>
  <si>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</si>
  <si>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</si>
  <si>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</si>
  <si>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</si>
  <si>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</si>
  <si>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</si>
  <si>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</si>
  <si>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</si>
  <si>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</si>
  <si>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</si>
  <si>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</si>
  <si>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Transferencias, Asignaciones, Subsidios y Otras ayudas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</si>
  <si>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</si>
  <si>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</si>
  <si>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</si>
  <si>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</si>
  <si>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</si>
  <si>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</si>
  <si>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</si>
  <si>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</si>
  <si>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</si>
  <si>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</si>
  <si>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</si>
  <si>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</si>
  <si>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</si>
  <si>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</si>
  <si>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</si>
  <si>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</si>
  <si>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</si>
  <si>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</si>
  <si>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</si>
  <si>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</si>
  <si>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</si>
  <si>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</si>
  <si>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</si>
  <si>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</si>
  <si>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</si>
  <si>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</si>
  <si>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</si>
  <si>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</si>
  <si>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Productos de Tipo Corriente</t>
  </si>
  <si>
    <t>Resultados del Ejercicio (Ahorro/Desahorro)</t>
  </si>
  <si>
    <t>Ingresos de la Gestión:</t>
  </si>
  <si>
    <t>Transferencias, Asignaciones, Subsidios Y Otras Ayudas</t>
  </si>
  <si>
    <t>Inversión Pública</t>
  </si>
  <si>
    <t>Participaciones, Aportaciones, Transferencias, Asignaciones, Subsidios y Otras Ayudas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</si>
  <si>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</si>
  <si>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</si>
  <si>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</si>
  <si>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</si>
  <si>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</si>
  <si>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“Bajo protesta de decir verdad declaramos que los Estados Financieros y sus notas, son razonablemente correctos y son responsabilidad del emisor”.</t>
  </si>
  <si>
    <t>XX</t>
  </si>
  <si>
    <t>MUNICIPIO DE PURISIMA DEL RINCÓN GUANAJUATO
ESTADO DE ACTIVIDADES
Del 1 de Enero al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</si>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</sst>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15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name val="Arial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6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1" fillId="0" borderId="0"/>
    <xf numFmtId="0" fontId="1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6">
    <xf numFmtId="0" fontId="0" fillId="0" borderId="0" xfId="0"/>
    <xf numFmtId="4" fontId="4" fillId="0" borderId="0" xfId="8" applyNumberFormat="1" applyFont="1" applyFill="1" applyBorder="1" applyProtection="1">
      <protection locked="0"/>
    </xf>
    <xf numFmtId="0" fontId="4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4" fillId="0" borderId="0" xfId="8" applyFont="1" applyFill="1" applyBorder="1" applyAlignment="1" applyProtection="1">
      <alignment vertical="top" wrapText="1"/>
      <protection locked="0"/>
    </xf>
    <xf numFmtId="4" fontId="4" fillId="0" borderId="0" xfId="8" applyNumberFormat="1" applyFont="1" applyFill="1" applyBorder="1" applyAlignment="1" applyProtection="1">
      <alignment vertical="top" wrapText="1"/>
      <protection locked="0"/>
    </xf>
    <xf numFmtId="4" fontId="4" fillId="0" borderId="1" xfId="8" applyNumberFormat="1" applyFont="1" applyFill="1" applyBorder="1" applyProtection="1">
      <protection locked="0"/>
    </xf>
    <xf numFmtId="0" fontId="3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1" xfId="8" applyFont="1" applyFill="1" applyBorder="1" applyAlignment="1" applyProtection="1">
      <alignment horizontal="center" vertical="center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4" fontId="3" fillId="0" borderId="1" xfId="2" applyNumberFormat="1" applyFont="1" applyFill="1" applyBorder="1" applyAlignment="1" applyProtection="1">
      <alignment vertical="top" wrapText="1"/>
      <protection locked="0"/>
    </xf>
    <xf numFmtId="4" fontId="3" fillId="0" borderId="1" xfId="8" applyNumberFormat="1" applyFont="1" applyFill="1" applyBorder="1" applyAlignment="1" applyProtection="1">
      <alignment vertical="top"/>
      <protection locked="0"/>
    </xf>
    <xf numFmtId="4" fontId="4" fillId="0" borderId="2" xfId="8" applyNumberFormat="1" applyFont="1" applyFill="1" applyBorder="1" applyAlignment="1" applyProtection="1">
      <alignment vertical="top" wrapText="1"/>
      <protection locked="0"/>
    </xf>
    <xf numFmtId="4" fontId="4" fillId="0" borderId="3" xfId="8" applyNumberFormat="1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/>
      <protection locked="0"/>
    </xf>
    <xf numFmtId="0" fontId="4" fillId="0" borderId="7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center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0" fontId="4" fillId="0" borderId="0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4" fillId="0" borderId="8" xfId="8" applyFont="1" applyFill="1" applyBorder="1" applyAlignment="1" applyProtection="1">
      <alignment vertical="top"/>
      <protection locked="0"/>
    </xf>
    <xf numFmtId="0" fontId="4" fillId="0" borderId="2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center" vertical="center" wrapText="1"/>
      <protection locked="0"/>
    </xf>
    <xf numFmtId="0" fontId="8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0" xfId="8" applyFont="1" applyFill="1" applyBorder="1" applyAlignment="1" applyProtection="1">
      <alignment vertical="top"/>
      <protection locked="0"/>
    </xf>
    <xf numFmtId="0" fontId="10" fillId="0" borderId="0" xfId="8" applyFont="1" applyFill="1" applyBorder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 wrapText="1"/>
      <protection locked="0"/>
    </xf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4" fillId="0" borderId="9" xfId="8" applyFont="1" applyFill="1" applyBorder="1" applyAlignment="1" applyProtection="1">
      <alignment horizontal="left" vertical="center"/>
      <protection locked="0"/>
    </xf>
    <xf numFmtId="0" fontId="13" fillId="0" borderId="0" xfId="16" applyFont="1"/>
    <xf numFmtId="4" fontId="4" fillId="0" borderId="0" xfId="8" applyNumberFormat="1" applyFont="1" applyAlignment="1" applyProtection="1">
      <alignment vertical="top"/>
      <protection locked="0"/>
    </xf>
    <xf numFmtId="0" fontId="14" fillId="0" borderId="0" xfId="16" applyFont="1"/>
  </cellXfs>
  <cellStyles count="23">
    <cellStyle name="Euro" xfId="1"/>
    <cellStyle name="Millares 2" xfId="2"/>
    <cellStyle name="Millares 2 2" xfId="3"/>
    <cellStyle name="Millares 2 2 2" xfId="19"/>
    <cellStyle name="Millares 2 3" xfId="4"/>
    <cellStyle name="Millares 2 4" xfId="18"/>
    <cellStyle name="Millares 3" xfId="5"/>
    <cellStyle name="Millares 3 2" xfId="20"/>
    <cellStyle name="Moneda 2" xfId="6"/>
    <cellStyle name="Moneda 2 2" xfId="21"/>
    <cellStyle name="Normal" xfId="0" builtinId="0"/>
    <cellStyle name="Normal 2" xfId="7"/>
    <cellStyle name="Normal 2 2" xfId="8"/>
    <cellStyle name="Normal 2 3" xfId="17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  <cellStyle name="Porcentual 2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tabSelected="1" topLeftCell="A40" workbookViewId="0">
      <selection activeCell="B50" sqref="B50"/>
    </sheetView>
  </sheetViews>
  <sheetFormatPr baseColWidth="10" defaultRowHeight="11.25"/>
  <cols>
    <col min="1" max="1" width="1.83203125" style="2" customWidth="1"/>
    <col min="2" max="2" width="85.83203125" style="4" customWidth="1"/>
    <col min="3" max="4" width="25.83203125" style="5" customWidth="1"/>
    <col min="5" max="16384" width="12" style="2"/>
  </cols>
  <sheetData>
    <row r="1" spans="1:5">
      <c r="D1" s="5">
        <v>312</v>
      </c>
    </row>
    <row r="2" spans="1:5" ht="39.950000000000003" customHeight="1">
      <c r="A2" s="29" t="s">
        <v>57</v>
      </c>
      <c r="B2" s="30"/>
      <c r="C2" s="30"/>
      <c r="D2" s="31"/>
    </row>
    <row r="3" spans="1:5">
      <c r="A3" s="17"/>
      <c r="B3" s="18"/>
      <c r="C3" s="25">
        <v>2018</v>
      </c>
      <c r="D3" s="26">
        <v>2017</v>
      </c>
    </row>
    <row r="4" spans="1:5" s="3" customFormat="1">
      <c r="A4" s="14" t="s">
        <v>0</v>
      </c>
      <c r="B4" s="19"/>
      <c r="C4" s="7"/>
      <c r="D4" s="8"/>
    </row>
    <row r="5" spans="1:5">
      <c r="A5" s="15" t="s">
        <v>46</v>
      </c>
      <c r="B5" s="20"/>
      <c r="C5" s="9">
        <f>SUM(C6:C13)</f>
        <v>44613492.100000009</v>
      </c>
      <c r="D5" s="10">
        <f>SUM(D6:D13)</f>
        <v>0</v>
      </c>
      <c r="E5" s="27" t="s">
        <v>56</v>
      </c>
    </row>
    <row r="6" spans="1:5">
      <c r="A6" s="17"/>
      <c r="B6" s="21" t="s">
        <v>1</v>
      </c>
      <c r="C6" s="1">
        <v>15008615.720000001</v>
      </c>
      <c r="D6" s="6">
        <v>0</v>
      </c>
      <c r="E6" s="27">
        <v>4110</v>
      </c>
    </row>
    <row r="7" spans="1:5">
      <c r="A7" s="17"/>
      <c r="B7" s="21" t="s">
        <v>40</v>
      </c>
      <c r="C7" s="1">
        <v>0</v>
      </c>
      <c r="D7" s="6">
        <v>0</v>
      </c>
      <c r="E7" s="27">
        <v>4120</v>
      </c>
    </row>
    <row r="8" spans="1:5">
      <c r="A8" s="17"/>
      <c r="B8" s="21" t="s">
        <v>11</v>
      </c>
      <c r="C8" s="1">
        <v>2485185.52</v>
      </c>
      <c r="D8" s="6">
        <v>0</v>
      </c>
      <c r="E8" s="27">
        <v>4130</v>
      </c>
    </row>
    <row r="9" spans="1:5">
      <c r="A9" s="17"/>
      <c r="B9" s="21" t="s">
        <v>2</v>
      </c>
      <c r="C9" s="1">
        <v>16990285.27</v>
      </c>
      <c r="D9" s="6">
        <v>0</v>
      </c>
      <c r="E9" s="27">
        <v>4140</v>
      </c>
    </row>
    <row r="10" spans="1:5">
      <c r="A10" s="17"/>
      <c r="B10" s="21" t="s">
        <v>44</v>
      </c>
      <c r="C10" s="1">
        <v>5834084.6100000003</v>
      </c>
      <c r="D10" s="6">
        <v>0</v>
      </c>
      <c r="E10" s="27">
        <v>4150</v>
      </c>
    </row>
    <row r="11" spans="1:5">
      <c r="A11" s="17"/>
      <c r="B11" s="21" t="s">
        <v>12</v>
      </c>
      <c r="C11" s="1">
        <v>4295320.9800000004</v>
      </c>
      <c r="D11" s="6">
        <v>0</v>
      </c>
      <c r="E11" s="27">
        <v>4160</v>
      </c>
    </row>
    <row r="12" spans="1:5">
      <c r="A12" s="17"/>
      <c r="B12" s="21" t="s">
        <v>13</v>
      </c>
      <c r="C12" s="1">
        <v>0</v>
      </c>
      <c r="D12" s="6">
        <v>0</v>
      </c>
      <c r="E12" s="27">
        <v>4170</v>
      </c>
    </row>
    <row r="13" spans="1:5" ht="22.5">
      <c r="A13" s="17"/>
      <c r="B13" s="21" t="s">
        <v>14</v>
      </c>
      <c r="C13" s="1">
        <v>0</v>
      </c>
      <c r="D13" s="6">
        <v>0</v>
      </c>
      <c r="E13" s="27">
        <v>4180</v>
      </c>
    </row>
    <row r="14" spans="1:5">
      <c r="A14" s="15" t="s">
        <v>49</v>
      </c>
      <c r="B14" s="19"/>
      <c r="C14" s="9">
        <f>SUM(C15:C16)</f>
        <v>263283997.55000001</v>
      </c>
      <c r="D14" s="10">
        <f>SUM(D15:D16)</f>
        <v>0</v>
      </c>
      <c r="E14" s="27" t="s">
        <v>56</v>
      </c>
    </row>
    <row r="15" spans="1:5">
      <c r="A15" s="17"/>
      <c r="B15" s="21" t="s">
        <v>10</v>
      </c>
      <c r="C15" s="1">
        <v>263283997.55000001</v>
      </c>
      <c r="D15" s="6">
        <v>0</v>
      </c>
      <c r="E15" s="27">
        <v>4210</v>
      </c>
    </row>
    <row r="16" spans="1:5">
      <c r="A16" s="17"/>
      <c r="B16" s="21" t="s">
        <v>15</v>
      </c>
      <c r="C16" s="1">
        <v>0</v>
      </c>
      <c r="D16" s="6">
        <v>0</v>
      </c>
      <c r="E16" s="27">
        <v>4220</v>
      </c>
    </row>
    <row r="17" spans="1:5">
      <c r="A17" s="15" t="s">
        <v>50</v>
      </c>
      <c r="B17" s="19"/>
      <c r="C17" s="9">
        <f>SUM(C18:C22)</f>
        <v>0</v>
      </c>
      <c r="D17" s="10">
        <f>SUM(D18:D22)</f>
        <v>0</v>
      </c>
      <c r="E17" s="27" t="s">
        <v>56</v>
      </c>
    </row>
    <row r="18" spans="1:5">
      <c r="A18" s="17"/>
      <c r="B18" s="21" t="s">
        <v>41</v>
      </c>
      <c r="C18" s="1">
        <v>0</v>
      </c>
      <c r="D18" s="6">
        <v>0</v>
      </c>
      <c r="E18" s="27">
        <v>4310</v>
      </c>
    </row>
    <row r="19" spans="1:5">
      <c r="A19" s="17"/>
      <c r="B19" s="21" t="s">
        <v>16</v>
      </c>
      <c r="C19" s="1">
        <v>0</v>
      </c>
      <c r="D19" s="6">
        <v>0</v>
      </c>
      <c r="E19" s="27">
        <v>4320</v>
      </c>
    </row>
    <row r="20" spans="1:5">
      <c r="A20" s="17"/>
      <c r="B20" s="21" t="s">
        <v>17</v>
      </c>
      <c r="C20" s="1">
        <v>0</v>
      </c>
      <c r="D20" s="6">
        <v>0</v>
      </c>
      <c r="E20" s="27">
        <v>4330</v>
      </c>
    </row>
    <row r="21" spans="1:5">
      <c r="A21" s="17"/>
      <c r="B21" s="21" t="s">
        <v>18</v>
      </c>
      <c r="C21" s="1">
        <v>0</v>
      </c>
      <c r="D21" s="6">
        <v>0</v>
      </c>
      <c r="E21" s="27">
        <v>4340</v>
      </c>
    </row>
    <row r="22" spans="1:5">
      <c r="A22" s="17"/>
      <c r="B22" s="21" t="s">
        <v>19</v>
      </c>
      <c r="C22" s="1">
        <v>0</v>
      </c>
      <c r="D22" s="6">
        <v>0</v>
      </c>
      <c r="E22" s="27">
        <v>4390</v>
      </c>
    </row>
    <row r="23" spans="1:5">
      <c r="A23" s="17"/>
      <c r="B23" s="21"/>
      <c r="C23" s="1"/>
      <c r="D23" s="6"/>
      <c r="E23" s="27" t="s">
        <v>56</v>
      </c>
    </row>
    <row r="24" spans="1:5">
      <c r="A24" s="16" t="s">
        <v>9</v>
      </c>
      <c r="B24" s="22"/>
      <c r="C24" s="9">
        <f>SUM(C5+C14+C17)</f>
        <v>307897489.65000004</v>
      </c>
      <c r="D24" s="11">
        <f>SUM(D5+D14+D17)</f>
        <v>0</v>
      </c>
      <c r="E24" s="27" t="s">
        <v>56</v>
      </c>
    </row>
    <row r="25" spans="1:5">
      <c r="A25" s="17"/>
      <c r="B25" s="19"/>
      <c r="C25" s="9"/>
      <c r="D25" s="11"/>
      <c r="E25" s="27" t="s">
        <v>56</v>
      </c>
    </row>
    <row r="26" spans="1:5" s="3" customFormat="1">
      <c r="A26" s="14" t="s">
        <v>8</v>
      </c>
      <c r="B26" s="19"/>
      <c r="C26" s="7"/>
      <c r="D26" s="8"/>
      <c r="E26" s="28" t="s">
        <v>56</v>
      </c>
    </row>
    <row r="27" spans="1:5">
      <c r="A27" s="15" t="s">
        <v>51</v>
      </c>
      <c r="B27" s="19"/>
      <c r="C27" s="9">
        <f>SUM(C28:C30)</f>
        <v>163713736.27000001</v>
      </c>
      <c r="D27" s="10">
        <f>SUM(D28:D30)</f>
        <v>0</v>
      </c>
      <c r="E27" s="27" t="s">
        <v>56</v>
      </c>
    </row>
    <row r="28" spans="1:5">
      <c r="A28" s="17"/>
      <c r="B28" s="21" t="s">
        <v>42</v>
      </c>
      <c r="C28" s="1">
        <v>89033420.269999996</v>
      </c>
      <c r="D28" s="6">
        <v>0</v>
      </c>
      <c r="E28" s="27">
        <v>5110</v>
      </c>
    </row>
    <row r="29" spans="1:5">
      <c r="A29" s="17"/>
      <c r="B29" s="21" t="s">
        <v>20</v>
      </c>
      <c r="C29" s="1">
        <v>26752954.350000001</v>
      </c>
      <c r="D29" s="6">
        <v>0</v>
      </c>
      <c r="E29" s="27">
        <v>5120</v>
      </c>
    </row>
    <row r="30" spans="1:5">
      <c r="A30" s="17"/>
      <c r="B30" s="21" t="s">
        <v>21</v>
      </c>
      <c r="C30" s="1">
        <v>47927361.649999999</v>
      </c>
      <c r="D30" s="6">
        <v>0</v>
      </c>
      <c r="E30" s="27">
        <v>5130</v>
      </c>
    </row>
    <row r="31" spans="1:5">
      <c r="A31" s="15" t="s">
        <v>47</v>
      </c>
      <c r="B31" s="19"/>
      <c r="C31" s="9">
        <f>SUM(C32:C40)</f>
        <v>21497455.73</v>
      </c>
      <c r="D31" s="10">
        <f>SUM(D32:D40)</f>
        <v>0</v>
      </c>
      <c r="E31" s="27" t="s">
        <v>56</v>
      </c>
    </row>
    <row r="32" spans="1:5">
      <c r="A32" s="17"/>
      <c r="B32" s="21" t="s">
        <v>22</v>
      </c>
      <c r="C32" s="1">
        <v>417898.8</v>
      </c>
      <c r="D32" s="6">
        <v>0</v>
      </c>
      <c r="E32" s="27">
        <v>5210</v>
      </c>
    </row>
    <row r="33" spans="1:5">
      <c r="A33" s="17"/>
      <c r="B33" s="21" t="s">
        <v>23</v>
      </c>
      <c r="C33" s="1">
        <v>2371030.7000000002</v>
      </c>
      <c r="D33" s="6">
        <v>0</v>
      </c>
      <c r="E33" s="27">
        <v>5220</v>
      </c>
    </row>
    <row r="34" spans="1:5">
      <c r="A34" s="17"/>
      <c r="B34" s="21" t="s">
        <v>24</v>
      </c>
      <c r="C34" s="1">
        <v>7392703</v>
      </c>
      <c r="D34" s="6">
        <v>0</v>
      </c>
      <c r="E34" s="27">
        <v>5230</v>
      </c>
    </row>
    <row r="35" spans="1:5">
      <c r="A35" s="17"/>
      <c r="B35" s="21" t="s">
        <v>25</v>
      </c>
      <c r="C35" s="1">
        <v>11315823.23</v>
      </c>
      <c r="D35" s="6">
        <v>0</v>
      </c>
      <c r="E35" s="27">
        <v>5240</v>
      </c>
    </row>
    <row r="36" spans="1:5">
      <c r="A36" s="17"/>
      <c r="B36" s="21" t="s">
        <v>26</v>
      </c>
      <c r="C36" s="1">
        <v>0</v>
      </c>
      <c r="D36" s="6">
        <v>0</v>
      </c>
      <c r="E36" s="27">
        <v>5250</v>
      </c>
    </row>
    <row r="37" spans="1:5">
      <c r="A37" s="17"/>
      <c r="B37" s="21" t="s">
        <v>27</v>
      </c>
      <c r="C37" s="1">
        <v>0</v>
      </c>
      <c r="D37" s="6">
        <v>0</v>
      </c>
      <c r="E37" s="27">
        <v>5260</v>
      </c>
    </row>
    <row r="38" spans="1:5">
      <c r="A38" s="17"/>
      <c r="B38" s="21" t="s">
        <v>28</v>
      </c>
      <c r="C38" s="1">
        <v>0</v>
      </c>
      <c r="D38" s="6">
        <v>0</v>
      </c>
      <c r="E38" s="27">
        <v>5270</v>
      </c>
    </row>
    <row r="39" spans="1:5">
      <c r="A39" s="17"/>
      <c r="B39" s="21" t="s">
        <v>6</v>
      </c>
      <c r="C39" s="1">
        <v>0</v>
      </c>
      <c r="D39" s="6">
        <v>0</v>
      </c>
      <c r="E39" s="27">
        <v>5280</v>
      </c>
    </row>
    <row r="40" spans="1:5">
      <c r="A40" s="17"/>
      <c r="B40" s="21" t="s">
        <v>29</v>
      </c>
      <c r="C40" s="1">
        <v>0</v>
      </c>
      <c r="D40" s="6">
        <v>0</v>
      </c>
      <c r="E40" s="27">
        <v>5290</v>
      </c>
    </row>
    <row r="41" spans="1:5">
      <c r="A41" s="15" t="s">
        <v>10</v>
      </c>
      <c r="B41" s="19"/>
      <c r="C41" s="9">
        <f>SUM(C42:C44)</f>
        <v>4328314.8799999999</v>
      </c>
      <c r="D41" s="10">
        <f>SUM(D42:D44)</f>
        <v>0</v>
      </c>
      <c r="E41" s="27" t="s">
        <v>56</v>
      </c>
    </row>
    <row r="42" spans="1:5">
      <c r="A42" s="17"/>
      <c r="B42" s="21" t="s">
        <v>3</v>
      </c>
      <c r="C42" s="1">
        <v>0</v>
      </c>
      <c r="D42" s="6">
        <v>0</v>
      </c>
      <c r="E42" s="27">
        <v>5310</v>
      </c>
    </row>
    <row r="43" spans="1:5">
      <c r="A43" s="17"/>
      <c r="B43" s="21" t="s">
        <v>4</v>
      </c>
      <c r="C43" s="1">
        <v>0</v>
      </c>
      <c r="D43" s="6">
        <v>0</v>
      </c>
      <c r="E43" s="27">
        <v>5320</v>
      </c>
    </row>
    <row r="44" spans="1:5">
      <c r="A44" s="17"/>
      <c r="B44" s="21" t="s">
        <v>5</v>
      </c>
      <c r="C44" s="1">
        <v>4328314.8799999999</v>
      </c>
      <c r="D44" s="6">
        <v>0</v>
      </c>
      <c r="E44" s="27">
        <v>5330</v>
      </c>
    </row>
    <row r="45" spans="1:5">
      <c r="A45" s="15" t="s">
        <v>52</v>
      </c>
      <c r="B45" s="19"/>
      <c r="C45" s="9">
        <f>SUM(C46:C50)</f>
        <v>184268.56</v>
      </c>
      <c r="D45" s="10">
        <f>SUM(D46:D50)</f>
        <v>0</v>
      </c>
      <c r="E45" s="27" t="s">
        <v>56</v>
      </c>
    </row>
    <row r="46" spans="1:5">
      <c r="A46" s="17"/>
      <c r="B46" s="21" t="s">
        <v>30</v>
      </c>
      <c r="C46" s="1">
        <v>184268.56</v>
      </c>
      <c r="D46" s="6">
        <v>0</v>
      </c>
      <c r="E46" s="27">
        <v>5410</v>
      </c>
    </row>
    <row r="47" spans="1:5">
      <c r="A47" s="17"/>
      <c r="B47" s="21" t="s">
        <v>31</v>
      </c>
      <c r="C47" s="1">
        <v>0</v>
      </c>
      <c r="D47" s="6">
        <v>0</v>
      </c>
      <c r="E47" s="27">
        <v>5420</v>
      </c>
    </row>
    <row r="48" spans="1:5">
      <c r="A48" s="17"/>
      <c r="B48" s="21" t="s">
        <v>32</v>
      </c>
      <c r="C48" s="1">
        <v>0</v>
      </c>
      <c r="D48" s="6">
        <v>0</v>
      </c>
      <c r="E48" s="27">
        <v>5430</v>
      </c>
    </row>
    <row r="49" spans="1:5">
      <c r="A49" s="17"/>
      <c r="B49" s="21" t="s">
        <v>33</v>
      </c>
      <c r="C49" s="1">
        <v>0</v>
      </c>
      <c r="D49" s="6">
        <v>0</v>
      </c>
      <c r="E49" s="27">
        <v>5440</v>
      </c>
    </row>
    <row r="50" spans="1:5">
      <c r="A50" s="17"/>
      <c r="B50" s="21" t="s">
        <v>34</v>
      </c>
      <c r="C50" s="1">
        <v>0</v>
      </c>
      <c r="D50" s="6">
        <v>0</v>
      </c>
      <c r="E50" s="27">
        <v>5450</v>
      </c>
    </row>
    <row r="51" spans="1:5">
      <c r="A51" s="15" t="s">
        <v>53</v>
      </c>
      <c r="B51" s="19"/>
      <c r="C51" s="9">
        <f>SUM(C52:C57)</f>
        <v>272955.01</v>
      </c>
      <c r="D51" s="10">
        <f>SUM(D52:D57)</f>
        <v>0</v>
      </c>
      <c r="E51" s="27" t="s">
        <v>56</v>
      </c>
    </row>
    <row r="52" spans="1:5">
      <c r="A52" s="17"/>
      <c r="B52" s="21" t="s">
        <v>35</v>
      </c>
      <c r="C52" s="1">
        <v>272955.01</v>
      </c>
      <c r="D52" s="6">
        <v>0</v>
      </c>
      <c r="E52" s="27">
        <v>5510</v>
      </c>
    </row>
    <row r="53" spans="1:5">
      <c r="A53" s="17"/>
      <c r="B53" s="21" t="s">
        <v>7</v>
      </c>
      <c r="C53" s="1">
        <v>0</v>
      </c>
      <c r="D53" s="6">
        <v>0</v>
      </c>
      <c r="E53" s="27">
        <v>5520</v>
      </c>
    </row>
    <row r="54" spans="1:5">
      <c r="A54" s="17"/>
      <c r="B54" s="21" t="s">
        <v>36</v>
      </c>
      <c r="C54" s="1">
        <v>0</v>
      </c>
      <c r="D54" s="6">
        <v>0</v>
      </c>
      <c r="E54" s="27">
        <v>5530</v>
      </c>
    </row>
    <row r="55" spans="1:5">
      <c r="A55" s="17"/>
      <c r="B55" s="21" t="s">
        <v>37</v>
      </c>
      <c r="C55" s="1">
        <v>0</v>
      </c>
      <c r="D55" s="6">
        <v>0</v>
      </c>
      <c r="E55" s="27">
        <v>5540</v>
      </c>
    </row>
    <row r="56" spans="1:5">
      <c r="A56" s="17"/>
      <c r="B56" s="21" t="s">
        <v>38</v>
      </c>
      <c r="C56" s="1">
        <v>0</v>
      </c>
      <c r="D56" s="6">
        <v>0</v>
      </c>
      <c r="E56" s="27">
        <v>5550</v>
      </c>
    </row>
    <row r="57" spans="1:5">
      <c r="A57" s="17"/>
      <c r="B57" s="21" t="s">
        <v>39</v>
      </c>
      <c r="C57" s="1">
        <v>0</v>
      </c>
      <c r="D57" s="6">
        <v>0</v>
      </c>
      <c r="E57" s="27">
        <v>5590</v>
      </c>
    </row>
    <row r="58" spans="1:5">
      <c r="A58" s="15" t="s">
        <v>48</v>
      </c>
      <c r="B58" s="19"/>
      <c r="C58" s="9">
        <f>SUM(C59)</f>
        <v>71993537.689999998</v>
      </c>
      <c r="D58" s="10">
        <f>SUM(D59)</f>
        <v>0</v>
      </c>
      <c r="E58" s="27" t="s">
        <v>56</v>
      </c>
    </row>
    <row r="59" spans="1:5">
      <c r="A59" s="17"/>
      <c r="B59" s="21" t="s">
        <v>43</v>
      </c>
      <c r="C59" s="1">
        <v>71993537.689999998</v>
      </c>
      <c r="D59" s="6">
        <v>0</v>
      </c>
      <c r="E59" s="27">
        <v>5610</v>
      </c>
    </row>
    <row r="60" spans="1:5">
      <c r="A60" s="17"/>
      <c r="B60" s="21"/>
      <c r="C60" s="1"/>
      <c r="D60" s="6"/>
      <c r="E60" s="27" t="s">
        <v>56</v>
      </c>
    </row>
    <row r="61" spans="1:5">
      <c r="A61" s="14" t="s">
        <v>54</v>
      </c>
      <c r="B61" s="19"/>
      <c r="C61" s="9">
        <f>SUM(C58+C51+C45+C41+C31+C27)</f>
        <v>261990268.14000002</v>
      </c>
      <c r="D61" s="11">
        <f>SUM(D58+D51+D45+D41+D31+D27)</f>
        <v>0</v>
      </c>
      <c r="E61" s="27" t="s">
        <v>56</v>
      </c>
    </row>
    <row r="62" spans="1:5">
      <c r="A62" s="17"/>
      <c r="B62" s="19"/>
      <c r="C62" s="9"/>
      <c r="D62" s="11"/>
      <c r="E62" s="27" t="s">
        <v>56</v>
      </c>
    </row>
    <row r="63" spans="1:5" s="3" customFormat="1">
      <c r="A63" s="14" t="s">
        <v>45</v>
      </c>
      <c r="B63" s="19"/>
      <c r="C63" s="9">
        <f>C24-C61</f>
        <v>45907221.51000002</v>
      </c>
      <c r="D63" s="10">
        <f>D24-D61</f>
        <v>0</v>
      </c>
      <c r="E63" s="28" t="s">
        <v>56</v>
      </c>
    </row>
    <row r="64" spans="1:5" s="3" customFormat="1">
      <c r="A64" s="14"/>
      <c r="B64" s="19"/>
      <c r="C64" s="9"/>
      <c r="D64" s="10"/>
      <c r="E64" s="28"/>
    </row>
    <row r="65" spans="1:6">
      <c r="A65" s="23"/>
      <c r="B65" s="24"/>
      <c r="C65" s="12"/>
      <c r="D65" s="13"/>
    </row>
    <row r="66" spans="1:6">
      <c r="A66" s="32" t="s">
        <v>55</v>
      </c>
      <c r="B66" s="32"/>
      <c r="C66" s="32"/>
      <c r="D66" s="32"/>
    </row>
    <row r="68" spans="1:6" ht="15">
      <c r="B68" s="33" t="s">
        <v>58</v>
      </c>
      <c r="C68" s="34"/>
      <c r="D68" s="34"/>
      <c r="E68" s="34"/>
      <c r="F68" s="34"/>
    </row>
    <row r="69" spans="1:6">
      <c r="B69" s="35" t="s">
        <v>59</v>
      </c>
      <c r="C69" s="34"/>
      <c r="D69" s="34"/>
      <c r="E69" s="34"/>
      <c r="F69" s="34"/>
    </row>
    <row r="70" spans="1:6">
      <c r="B70" s="35" t="s">
        <v>60</v>
      </c>
      <c r="C70" s="34"/>
      <c r="D70" s="34"/>
      <c r="E70" s="34"/>
      <c r="F70" s="34"/>
    </row>
    <row r="71" spans="1:6">
      <c r="B71" s="34"/>
      <c r="C71" s="34"/>
      <c r="D71" s="34"/>
      <c r="E71" s="34"/>
      <c r="F71" s="34"/>
    </row>
  </sheetData>
  <sheetProtection formatCells="0" formatColumns="0" formatRows="0" autoFilter="0"/>
  <mergeCells count="2">
    <mergeCell ref="A2:D2"/>
    <mergeCell ref="A66:D66"/>
  </mergeCells>
  <printOptions horizontalCentered="1"/>
  <pageMargins left="0.78740157480314965" right="0.59055118110236227" top="0.78740157480314965" bottom="0.78740157480314965" header="0.31496062992125984" footer="0.31496062992125984"/>
  <pageSetup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2019-05-27T18:26:57Z</cp:lastPrinted>
  <dcterms:created xsi:type="dcterms:W3CDTF">2012-12-11T20:29:16Z</dcterms:created>
  <dcterms:modified xsi:type="dcterms:W3CDTF">2019-05-27T18:27:25Z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